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Unidad Informacion\2026\Convocatorias\EBT RET\WEB EBT RET 2026\RET 26 Solicitud y Abono\Documentación ABONO RET\"/>
    </mc:Choice>
  </mc:AlternateContent>
  <bookViews>
    <workbookView xWindow="240" yWindow="75" windowWidth="11580" windowHeight="6480" tabRatio="952"/>
  </bookViews>
  <sheets>
    <sheet name="TOTAL" sheetId="16" r:id="rId1"/>
    <sheet name="PERSONAL 2024" sheetId="25" r:id="rId2"/>
    <sheet name="PERSONAL 2025" sheetId="19" r:id="rId3"/>
    <sheet name="PERSONAL 2026" sheetId="26" r:id="rId4"/>
    <sheet name="COL. EXT." sheetId="5" r:id="rId5"/>
    <sheet name="GASTOS GEN." sheetId="6" r:id="rId6"/>
  </sheets>
  <definedNames>
    <definedName name="_xlnm.Print_Titles" localSheetId="4">'COL. EXT.'!$13:$16</definedName>
    <definedName name="_xlnm.Print_Titles" localSheetId="5">'GASTOS GEN.'!$9:$18</definedName>
    <definedName name="_xlnm.Print_Titles" localSheetId="1">'PERSONAL 2024'!$9:$22</definedName>
    <definedName name="_xlnm.Print_Titles" localSheetId="2">'PERSONAL 2025'!$9:$22</definedName>
  </definedNames>
  <calcPr calcId="162913"/>
</workbook>
</file>

<file path=xl/calcChain.xml><?xml version="1.0" encoding="utf-8"?>
<calcChain xmlns="http://schemas.openxmlformats.org/spreadsheetml/2006/main">
  <c r="H34" i="26" l="1"/>
  <c r="G33" i="26"/>
  <c r="I33" i="26" s="1"/>
  <c r="D33" i="26"/>
  <c r="G32" i="26"/>
  <c r="I32" i="26" s="1"/>
  <c r="D32" i="26"/>
  <c r="G31" i="26"/>
  <c r="I31" i="26" s="1"/>
  <c r="D31" i="26"/>
  <c r="G30" i="26"/>
  <c r="I30" i="26" s="1"/>
  <c r="D30" i="26"/>
  <c r="G29" i="26"/>
  <c r="I29" i="26" s="1"/>
  <c r="D29" i="26"/>
  <c r="G28" i="26"/>
  <c r="I28" i="26"/>
  <c r="D28" i="26"/>
  <c r="G27" i="26"/>
  <c r="I27" i="26" s="1"/>
  <c r="D27" i="26"/>
  <c r="I26" i="26"/>
  <c r="G26" i="26"/>
  <c r="D26" i="26"/>
  <c r="G25" i="26"/>
  <c r="I25" i="26" s="1"/>
  <c r="D25" i="26"/>
  <c r="G24" i="26"/>
  <c r="I24" i="26" s="1"/>
  <c r="D24" i="26"/>
  <c r="G23" i="26"/>
  <c r="I23" i="26"/>
  <c r="D23" i="26"/>
  <c r="E23" i="6"/>
  <c r="C23" i="16"/>
  <c r="H34" i="25"/>
  <c r="G33" i="25"/>
  <c r="I33" i="25" s="1"/>
  <c r="D33" i="25"/>
  <c r="G32" i="25"/>
  <c r="I32" i="25" s="1"/>
  <c r="D32" i="25"/>
  <c r="G31" i="25"/>
  <c r="I31" i="25" s="1"/>
  <c r="D31" i="25"/>
  <c r="G30" i="25"/>
  <c r="I30" i="25" s="1"/>
  <c r="D30" i="25"/>
  <c r="G29" i="25"/>
  <c r="I29" i="25" s="1"/>
  <c r="D29" i="25"/>
  <c r="G28" i="25"/>
  <c r="I28" i="25"/>
  <c r="D28" i="25"/>
  <c r="G27" i="25"/>
  <c r="I27" i="25"/>
  <c r="D27" i="25"/>
  <c r="G26" i="25"/>
  <c r="I26" i="25"/>
  <c r="D26" i="25"/>
  <c r="G25" i="25"/>
  <c r="I25" i="25" s="1"/>
  <c r="D25" i="25"/>
  <c r="G24" i="25"/>
  <c r="I24" i="25" s="1"/>
  <c r="D24" i="25"/>
  <c r="D23" i="25"/>
  <c r="G23" i="25"/>
  <c r="I23" i="25"/>
  <c r="F31" i="5"/>
  <c r="C21" i="16" s="1"/>
  <c r="H34" i="19"/>
  <c r="D23" i="19"/>
  <c r="G23" i="19"/>
  <c r="I23" i="19" s="1"/>
  <c r="I34" i="19" s="1"/>
  <c r="D24" i="19"/>
  <c r="G24" i="19"/>
  <c r="I24" i="19"/>
  <c r="G25" i="19"/>
  <c r="I25" i="19" s="1"/>
  <c r="G26" i="19"/>
  <c r="I26" i="19" s="1"/>
  <c r="G27" i="19"/>
  <c r="I27" i="19"/>
  <c r="G28" i="19"/>
  <c r="I28" i="19"/>
  <c r="G29" i="19"/>
  <c r="I29" i="19" s="1"/>
  <c r="G30" i="19"/>
  <c r="I30" i="19" s="1"/>
  <c r="G31" i="19"/>
  <c r="I31" i="19"/>
  <c r="G32" i="19"/>
  <c r="I32" i="19"/>
  <c r="G33" i="19"/>
  <c r="I33" i="19" s="1"/>
  <c r="D25" i="19"/>
  <c r="D26" i="19"/>
  <c r="D27" i="19"/>
  <c r="D28" i="19"/>
  <c r="D29" i="19"/>
  <c r="D30" i="19"/>
  <c r="D31" i="19"/>
  <c r="D32" i="19"/>
  <c r="D33" i="19"/>
  <c r="C19" i="16" l="1"/>
  <c r="C26" i="16" s="1"/>
  <c r="I34" i="25"/>
  <c r="I34" i="26"/>
</calcChain>
</file>

<file path=xl/sharedStrings.xml><?xml version="1.0" encoding="utf-8"?>
<sst xmlns="http://schemas.openxmlformats.org/spreadsheetml/2006/main" count="100" uniqueCount="52">
  <si>
    <t>FACTURAS</t>
  </si>
  <si>
    <t xml:space="preserve">Nº </t>
  </si>
  <si>
    <t>Orden</t>
  </si>
  <si>
    <t>Factura</t>
  </si>
  <si>
    <t>Fecha de</t>
  </si>
  <si>
    <t>PAGOS</t>
  </si>
  <si>
    <t>con IVA</t>
  </si>
  <si>
    <t>Importe Pagado</t>
  </si>
  <si>
    <t>(Proveedor)</t>
  </si>
  <si>
    <t>Emitida por:</t>
  </si>
  <si>
    <t>Concepto:</t>
  </si>
  <si>
    <t>factura</t>
  </si>
  <si>
    <t>Importe imputado</t>
  </si>
  <si>
    <t>(Descripcion de la inversión)</t>
  </si>
  <si>
    <t>factura (sin IVA)</t>
  </si>
  <si>
    <t xml:space="preserve">Importe total </t>
  </si>
  <si>
    <t>factura (con IVA)</t>
  </si>
  <si>
    <t xml:space="preserve">Expediente:  </t>
  </si>
  <si>
    <t xml:space="preserve">Empresa:  </t>
  </si>
  <si>
    <t>TOTAL DEL CAPITULO</t>
  </si>
  <si>
    <t>COLABORACIONES EXTERNAS</t>
  </si>
  <si>
    <t>CAPITULO APROBADO: COLABORACIONES EXTERNAS</t>
  </si>
  <si>
    <t>TOTAL</t>
  </si>
  <si>
    <t>CAPITULO APROBADO: PERSONAL</t>
  </si>
  <si>
    <t>NOMBRE</t>
  </si>
  <si>
    <t xml:space="preserve">COSTE S.SOCIAL ANUAL </t>
  </si>
  <si>
    <t xml:space="preserve">TOTAL 
COSTE AÑO 
EMPRESA </t>
  </si>
  <si>
    <t>COSTE/ HORA</t>
  </si>
  <si>
    <t>HORAS IMPUTADAS PROYECTO</t>
  </si>
  <si>
    <t xml:space="preserve">AÑO </t>
  </si>
  <si>
    <t xml:space="preserve">TOTAL    </t>
  </si>
  <si>
    <t>COSTES DE PERSONAL</t>
  </si>
  <si>
    <t>(Firma y sello de la empresa)</t>
  </si>
  <si>
    <t xml:space="preserve">RESUMEN DE INVERSIONES </t>
  </si>
  <si>
    <t>SALARIO 
BRUTO 
ANUAL (*)</t>
  </si>
  <si>
    <t>(*) VER INSTRUCCIONES</t>
  </si>
  <si>
    <r>
      <t xml:space="preserve">INSTRUCCIONES  </t>
    </r>
    <r>
      <rPr>
        <sz val="10"/>
        <rFont val="Arial"/>
        <family val="2"/>
      </rPr>
      <t xml:space="preserve">
NÚMERO HORAS AÑO: Horas anuales según convenio. SALARIO BRUTO ANUAL: El correspondiente al importe integro satisfecho, del modelo 190. HORAS ANUALES: Horas anuales según convenio  HORAS TRABAJADAS AÑO: Horas totales anuales trabajadas, correspondientes tanto al proyecto como a otras tareas (tener en cuenta eres, incorporaciones/bajas.. surgidas en el año)</t>
    </r>
  </si>
  <si>
    <t>Fecha efectiva</t>
  </si>
  <si>
    <t>de pago</t>
  </si>
  <si>
    <t>Forma</t>
  </si>
  <si>
    <t>de pago (*)</t>
  </si>
  <si>
    <t>(*) Forma de Pago: Cheque, pagaré, transferencia…</t>
  </si>
  <si>
    <t>CAPITULO APROBADO: GASTOS GENERALES</t>
  </si>
  <si>
    <t>GASTOS GENERALES</t>
  </si>
  <si>
    <t>15 % GASTOS DE PERSONAL</t>
  </si>
  <si>
    <t>AÑO</t>
  </si>
  <si>
    <t>2024</t>
  </si>
  <si>
    <t>2025</t>
  </si>
  <si>
    <t>HORAS TRABAJADAS TOTALES AÑO (*)</t>
  </si>
  <si>
    <t>HORAS ANUALES CONVENIO  (*)</t>
  </si>
  <si>
    <t>TOTAL COSTE IMPUTADO PROYECTO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</si>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</sst>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;@"/>
  </numFmts>
  <fonts count="3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HelveticaNeue-Roman"/>
    </font>
    <font>
      <sz val="8"/>
      <name val="Arial"/>
    </font>
    <font>
      <b/>
      <sz val="12"/>
      <name val="Arial"/>
      <family val="2"/>
    </font>
    <font>
      <sz val="9"/>
      <name val="Arial"/>
    </font>
    <font>
      <b/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0" fontId="21" fillId="22" borderId="0" applyNumberFormat="0" applyBorder="0" applyAlignment="0" applyProtection="0"/>
    <xf numFmtId="0" fontId="12" fillId="0" borderId="0"/>
    <xf numFmtId="0" fontId="1" fillId="23" borderId="4" applyNumberFormat="0" applyFont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18" fillId="0" borderId="7" applyNumberFormat="0" applyFill="0" applyAlignment="0" applyProtection="0"/>
    <xf numFmtId="0" fontId="27" fillId="0" borderId="8" applyNumberFormat="0" applyFill="0" applyAlignment="0" applyProtection="0"/>
  </cellStyleXfs>
  <cellXfs count="172">
    <xf numFmtId="0" fontId="0" fillId="0" borderId="0" xfId="0"/>
    <xf numFmtId="0" fontId="3" fillId="0" borderId="0" xfId="0" applyFont="1"/>
    <xf numFmtId="0" fontId="0" fillId="0" borderId="0" xfId="0" applyBorder="1"/>
    <xf numFmtId="0" fontId="4" fillId="0" borderId="0" xfId="0" applyFont="1"/>
    <xf numFmtId="0" fontId="0" fillId="0" borderId="9" xfId="0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7" fillId="0" borderId="0" xfId="0" applyFont="1"/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0" fillId="0" borderId="17" xfId="0" applyBorder="1"/>
    <xf numFmtId="4" fontId="0" fillId="0" borderId="0" xfId="0" applyNumberFormat="1" applyBorder="1"/>
    <xf numFmtId="0" fontId="3" fillId="0" borderId="0" xfId="0" applyFont="1" applyAlignment="1">
      <alignment horizontal="left" wrapText="1"/>
    </xf>
    <xf numFmtId="0" fontId="0" fillId="24" borderId="0" xfId="0" applyFill="1"/>
    <xf numFmtId="4" fontId="8" fillId="0" borderId="18" xfId="0" applyNumberFormat="1" applyFont="1" applyBorder="1" applyProtection="1">
      <protection locked="0"/>
    </xf>
    <xf numFmtId="4" fontId="8" fillId="0" borderId="19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20" xfId="0" applyFont="1" applyBorder="1" applyAlignment="1">
      <alignment horizontal="center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 wrapText="1"/>
    </xf>
    <xf numFmtId="3" fontId="10" fillId="0" borderId="0" xfId="0" quotePrefix="1" applyNumberFormat="1" applyFont="1" applyBorder="1" applyAlignment="1">
      <alignment horizontal="center" vertical="center" wrapText="1"/>
    </xf>
    <xf numFmtId="4" fontId="10" fillId="0" borderId="0" xfId="0" quotePrefix="1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9" fillId="0" borderId="0" xfId="0" applyFont="1" applyAlignment="1" applyProtection="1">
      <alignment horizontal="justify" wrapText="1"/>
    </xf>
    <xf numFmtId="14" fontId="0" fillId="0" borderId="0" xfId="0" applyNumberFormat="1" applyProtection="1">
      <protection locked="0"/>
    </xf>
    <xf numFmtId="0" fontId="10" fillId="0" borderId="23" xfId="0" applyFont="1" applyBorder="1" applyAlignment="1">
      <alignment horizontal="center" vertical="center" wrapText="1"/>
    </xf>
    <xf numFmtId="3" fontId="12" fillId="0" borderId="24" xfId="0" applyNumberFormat="1" applyFont="1" applyBorder="1" applyAlignment="1" applyProtection="1">
      <alignment horizontal="center" vertical="center" wrapText="1"/>
      <protection locked="0"/>
    </xf>
    <xf numFmtId="3" fontId="12" fillId="0" borderId="25" xfId="0" applyNumberFormat="1" applyFont="1" applyBorder="1" applyAlignment="1" applyProtection="1">
      <alignment horizontal="center" vertical="center" wrapText="1"/>
      <protection locked="0"/>
    </xf>
    <xf numFmtId="0" fontId="28" fillId="24" borderId="0" xfId="0" applyFont="1" applyFill="1"/>
    <xf numFmtId="0" fontId="7" fillId="0" borderId="0" xfId="0" applyFont="1" applyBorder="1" applyAlignment="1">
      <alignment horizontal="left" vertical="center"/>
    </xf>
    <xf numFmtId="3" fontId="11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49" fontId="0" fillId="0" borderId="26" xfId="0" applyNumberFormat="1" applyBorder="1" applyAlignment="1" applyProtection="1">
      <alignment horizontal="right"/>
      <protection locked="0"/>
    </xf>
    <xf numFmtId="49" fontId="0" fillId="0" borderId="27" xfId="0" applyNumberFormat="1" applyBorder="1" applyAlignment="1" applyProtection="1">
      <alignment horizontal="right"/>
      <protection locked="0"/>
    </xf>
    <xf numFmtId="49" fontId="12" fillId="0" borderId="27" xfId="0" applyNumberFormat="1" applyFont="1" applyBorder="1" applyAlignment="1" applyProtection="1">
      <alignment horizontal="right"/>
      <protection locked="0"/>
    </xf>
    <xf numFmtId="49" fontId="0" fillId="0" borderId="28" xfId="0" applyNumberFormat="1" applyBorder="1" applyAlignment="1" applyProtection="1">
      <alignment horizontal="right"/>
      <protection locked="0"/>
    </xf>
    <xf numFmtId="164" fontId="0" fillId="0" borderId="29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164" fontId="12" fillId="0" borderId="21" xfId="0" applyNumberFormat="1" applyFont="1" applyBorder="1" applyAlignment="1" applyProtection="1">
      <alignment horizontal="center"/>
      <protection locked="0"/>
    </xf>
    <xf numFmtId="164" fontId="0" fillId="0" borderId="22" xfId="0" applyNumberForma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12" fillId="0" borderId="29" xfId="0" applyFont="1" applyBorder="1" applyAlignment="1" applyProtection="1">
      <alignment horizontal="left"/>
      <protection locked="0"/>
    </xf>
    <xf numFmtId="0" fontId="12" fillId="0" borderId="21" xfId="0" applyFont="1" applyBorder="1" applyAlignment="1" applyProtection="1">
      <alignment horizontal="left"/>
      <protection locked="0"/>
    </xf>
    <xf numFmtId="49" fontId="8" fillId="0" borderId="33" xfId="0" applyNumberFormat="1" applyFont="1" applyBorder="1" applyProtection="1">
      <protection locked="0"/>
    </xf>
    <xf numFmtId="49" fontId="8" fillId="0" borderId="21" xfId="0" applyNumberFormat="1" applyFont="1" applyBorder="1" applyProtection="1">
      <protection locked="0"/>
    </xf>
    <xf numFmtId="0" fontId="29" fillId="0" borderId="0" xfId="0" applyFont="1" applyBorder="1" applyAlignment="1">
      <alignment vertical="center"/>
    </xf>
    <xf numFmtId="3" fontId="12" fillId="0" borderId="34" xfId="0" applyNumberFormat="1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center" vertical="center" wrapText="1"/>
    </xf>
    <xf numFmtId="4" fontId="12" fillId="0" borderId="35" xfId="0" applyNumberFormat="1" applyFont="1" applyBorder="1" applyAlignment="1" applyProtection="1">
      <alignment horizontal="center" vertical="center" wrapText="1"/>
      <protection locked="0"/>
    </xf>
    <xf numFmtId="4" fontId="12" fillId="0" borderId="27" xfId="0" applyNumberFormat="1" applyFont="1" applyBorder="1" applyAlignment="1" applyProtection="1">
      <alignment horizontal="center" vertical="center" wrapText="1"/>
      <protection locked="0"/>
    </xf>
    <xf numFmtId="4" fontId="12" fillId="0" borderId="28" xfId="0" applyNumberFormat="1" applyFont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3" fontId="12" fillId="0" borderId="36" xfId="0" applyNumberFormat="1" applyFont="1" applyBorder="1" applyAlignment="1" applyProtection="1">
      <alignment horizontal="center" vertical="center" wrapText="1"/>
      <protection locked="0"/>
    </xf>
    <xf numFmtId="3" fontId="12" fillId="0" borderId="37" xfId="0" applyNumberFormat="1" applyFont="1" applyBorder="1" applyAlignment="1" applyProtection="1">
      <alignment horizontal="center" vertical="center" wrapText="1"/>
      <protection locked="0"/>
    </xf>
    <xf numFmtId="3" fontId="12" fillId="0" borderId="38" xfId="0" applyNumberFormat="1" applyFont="1" applyBorder="1" applyAlignment="1" applyProtection="1">
      <alignment horizontal="center" vertical="center" wrapText="1"/>
      <protection locked="0"/>
    </xf>
    <xf numFmtId="4" fontId="12" fillId="0" borderId="30" xfId="0" applyNumberFormat="1" applyFont="1" applyBorder="1" applyAlignment="1" applyProtection="1">
      <alignment horizontal="center" vertical="center" wrapText="1"/>
    </xf>
    <xf numFmtId="4" fontId="12" fillId="0" borderId="31" xfId="0" applyNumberFormat="1" applyFont="1" applyBorder="1" applyAlignment="1" applyProtection="1">
      <alignment horizontal="center" vertical="center" wrapText="1"/>
    </xf>
    <xf numFmtId="4" fontId="12" fillId="0" borderId="32" xfId="0" applyNumberFormat="1" applyFont="1" applyBorder="1" applyAlignment="1" applyProtection="1">
      <alignment horizontal="center" vertical="center" wrapText="1"/>
    </xf>
    <xf numFmtId="3" fontId="10" fillId="0" borderId="39" xfId="0" quotePrefix="1" applyNumberFormat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3" fontId="7" fillId="0" borderId="23" xfId="0" applyNumberFormat="1" applyFont="1" applyBorder="1" applyAlignment="1" applyProtection="1">
      <alignment horizontal="center" vertical="center"/>
    </xf>
    <xf numFmtId="4" fontId="12" fillId="0" borderId="30" xfId="0" applyNumberFormat="1" applyFont="1" applyBorder="1" applyProtection="1">
      <protection locked="0"/>
    </xf>
    <xf numFmtId="4" fontId="0" fillId="0" borderId="31" xfId="0" applyNumberFormat="1" applyBorder="1" applyProtection="1">
      <protection locked="0"/>
    </xf>
    <xf numFmtId="4" fontId="0" fillId="0" borderId="32" xfId="0" applyNumberFormat="1" applyBorder="1" applyProtection="1">
      <protection locked="0"/>
    </xf>
    <xf numFmtId="49" fontId="12" fillId="0" borderId="27" xfId="0" applyNumberFormat="1" applyFont="1" applyBorder="1" applyAlignment="1" applyProtection="1">
      <alignment horizontal="center"/>
      <protection locked="0"/>
    </xf>
    <xf numFmtId="49" fontId="12" fillId="0" borderId="28" xfId="0" applyNumberFormat="1" applyFont="1" applyBorder="1" applyAlignment="1" applyProtection="1">
      <alignment horizontal="center"/>
      <protection locked="0"/>
    </xf>
    <xf numFmtId="0" fontId="2" fillId="0" borderId="4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3" xfId="0" applyBorder="1" applyAlignment="1">
      <alignment horizontal="center"/>
    </xf>
    <xf numFmtId="4" fontId="0" fillId="0" borderId="0" xfId="0" quotePrefix="1" applyNumberForma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164" fontId="8" fillId="0" borderId="44" xfId="0" applyNumberFormat="1" applyFont="1" applyBorder="1" applyProtection="1">
      <protection locked="0"/>
    </xf>
    <xf numFmtId="164" fontId="8" fillId="0" borderId="45" xfId="0" applyNumberFormat="1" applyFont="1" applyBorder="1" applyProtection="1">
      <protection locked="0"/>
    </xf>
    <xf numFmtId="4" fontId="29" fillId="0" borderId="19" xfId="0" applyNumberFormat="1" applyFont="1" applyBorder="1" applyProtection="1">
      <protection locked="0"/>
    </xf>
    <xf numFmtId="164" fontId="8" fillId="0" borderId="46" xfId="0" applyNumberFormat="1" applyFont="1" applyBorder="1" applyProtection="1">
      <protection locked="0"/>
    </xf>
    <xf numFmtId="49" fontId="8" fillId="0" borderId="22" xfId="0" applyNumberFormat="1" applyFont="1" applyBorder="1" applyProtection="1">
      <protection locked="0"/>
    </xf>
    <xf numFmtId="4" fontId="8" fillId="0" borderId="47" xfId="0" applyNumberFormat="1" applyFont="1" applyBorder="1" applyProtection="1">
      <protection locked="0"/>
    </xf>
    <xf numFmtId="0" fontId="3" fillId="0" borderId="17" xfId="0" applyFont="1" applyBorder="1" applyAlignment="1">
      <alignment horizontal="center"/>
    </xf>
    <xf numFmtId="0" fontId="10" fillId="0" borderId="48" xfId="0" applyFont="1" applyBorder="1" applyAlignment="1">
      <alignment horizontal="center" vertical="center" wrapText="1"/>
    </xf>
    <xf numFmtId="4" fontId="12" fillId="25" borderId="30" xfId="0" applyNumberFormat="1" applyFont="1" applyFill="1" applyBorder="1" applyAlignment="1" applyProtection="1">
      <alignment horizontal="center" vertical="center" wrapText="1"/>
    </xf>
    <xf numFmtId="4" fontId="12" fillId="25" borderId="31" xfId="0" applyNumberFormat="1" applyFont="1" applyFill="1" applyBorder="1" applyAlignment="1" applyProtection="1">
      <alignment horizontal="center" vertical="center" wrapText="1"/>
    </xf>
    <xf numFmtId="4" fontId="12" fillId="25" borderId="32" xfId="0" applyNumberFormat="1" applyFont="1" applyFill="1" applyBorder="1" applyAlignment="1" applyProtection="1">
      <alignment horizontal="center" vertical="center" wrapText="1"/>
    </xf>
    <xf numFmtId="4" fontId="12" fillId="0" borderId="34" xfId="0" applyNumberFormat="1" applyFont="1" applyBorder="1" applyAlignment="1" applyProtection="1">
      <alignment horizontal="center" vertical="center" wrapText="1"/>
      <protection locked="0"/>
    </xf>
    <xf numFmtId="4" fontId="12" fillId="0" borderId="24" xfId="0" applyNumberFormat="1" applyFont="1" applyBorder="1" applyAlignment="1" applyProtection="1">
      <alignment horizontal="center" vertical="center" wrapText="1"/>
      <protection locked="0"/>
    </xf>
    <xf numFmtId="4" fontId="12" fillId="0" borderId="25" xfId="0" applyNumberFormat="1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>
      <alignment horizontal="center"/>
    </xf>
    <xf numFmtId="0" fontId="0" fillId="0" borderId="50" xfId="0" applyBorder="1" applyProtection="1">
      <protection locked="0"/>
    </xf>
    <xf numFmtId="0" fontId="12" fillId="0" borderId="24" xfId="0" applyFont="1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4" fontId="0" fillId="0" borderId="51" xfId="0" applyNumberFormat="1" applyBorder="1" applyProtection="1">
      <protection locked="0"/>
    </xf>
    <xf numFmtId="4" fontId="0" fillId="0" borderId="52" xfId="0" applyNumberFormat="1" applyBorder="1" applyProtection="1">
      <protection locked="0"/>
    </xf>
    <xf numFmtId="4" fontId="0" fillId="0" borderId="53" xfId="0" applyNumberFormat="1" applyBorder="1" applyProtection="1">
      <protection locked="0"/>
    </xf>
    <xf numFmtId="4" fontId="3" fillId="0" borderId="23" xfId="0" applyNumberFormat="1" applyFont="1" applyBorder="1" applyAlignment="1">
      <alignment horizontal="center"/>
    </xf>
    <xf numFmtId="0" fontId="10" fillId="0" borderId="0" xfId="0" applyFont="1"/>
    <xf numFmtId="0" fontId="30" fillId="0" borderId="0" xfId="0" applyFont="1"/>
    <xf numFmtId="0" fontId="30" fillId="0" borderId="0" xfId="0" applyFont="1" applyBorder="1" applyAlignment="1">
      <alignment horizontal="center"/>
    </xf>
    <xf numFmtId="4" fontId="30" fillId="0" borderId="0" xfId="0" applyNumberFormat="1" applyFont="1" applyBorder="1" applyAlignment="1">
      <alignment horizontal="center"/>
    </xf>
    <xf numFmtId="4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3" fillId="0" borderId="54" xfId="0" applyFont="1" applyBorder="1" applyAlignment="1">
      <alignment horizontal="right" vertical="center"/>
    </xf>
    <xf numFmtId="0" fontId="3" fillId="0" borderId="55" xfId="0" applyFont="1" applyBorder="1" applyAlignment="1">
      <alignment horizontal="right" vertical="center"/>
    </xf>
    <xf numFmtId="4" fontId="30" fillId="0" borderId="23" xfId="0" applyNumberFormat="1" applyFont="1" applyBorder="1" applyAlignment="1">
      <alignment horizontal="center"/>
    </xf>
    <xf numFmtId="4" fontId="10" fillId="0" borderId="23" xfId="0" applyNumberFormat="1" applyFont="1" applyBorder="1" applyAlignment="1">
      <alignment horizontal="center"/>
    </xf>
    <xf numFmtId="0" fontId="12" fillId="0" borderId="56" xfId="0" applyFont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29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2" xfId="0" applyBorder="1" applyAlignment="1">
      <alignment vertical="center"/>
    </xf>
    <xf numFmtId="0" fontId="0" fillId="0" borderId="47" xfId="0" applyBorder="1" applyAlignment="1">
      <alignment vertical="center"/>
    </xf>
    <xf numFmtId="0" fontId="3" fillId="0" borderId="0" xfId="0" applyFont="1" applyAlignment="1" applyProtection="1">
      <alignment horizontal="justify" wrapText="1"/>
    </xf>
    <xf numFmtId="0" fontId="12" fillId="0" borderId="0" xfId="0" applyFont="1" applyAlignment="1" applyProtection="1">
      <alignment horizontal="justify" wrapText="1"/>
    </xf>
    <xf numFmtId="0" fontId="0" fillId="0" borderId="17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59" xfId="0" applyBorder="1" applyAlignment="1"/>
    <xf numFmtId="0" fontId="0" fillId="0" borderId="48" xfId="0" applyBorder="1" applyAlignment="1"/>
    <xf numFmtId="0" fontId="0" fillId="0" borderId="59" xfId="0" applyBorder="1" applyAlignment="1">
      <alignment horizontal="center"/>
    </xf>
    <xf numFmtId="0" fontId="0" fillId="0" borderId="60" xfId="0" applyBorder="1" applyAlignment="1" applyProtection="1">
      <alignment horizontal="center"/>
      <protection locked="0"/>
    </xf>
    <xf numFmtId="0" fontId="0" fillId="0" borderId="61" xfId="0" applyBorder="1" applyAlignment="1" applyProtection="1">
      <alignment horizontal="center"/>
      <protection locked="0"/>
    </xf>
    <xf numFmtId="0" fontId="0" fillId="0" borderId="61" xfId="0" applyBorder="1" applyAlignment="1"/>
    <xf numFmtId="0" fontId="0" fillId="0" borderId="43" xfId="0" applyBorder="1" applyAlignment="1"/>
    <xf numFmtId="0" fontId="3" fillId="0" borderId="5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29" fillId="0" borderId="62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  <protection locked="0"/>
    </xf>
    <xf numFmtId="0" fontId="29" fillId="0" borderId="60" xfId="0" applyFont="1" applyBorder="1" applyAlignment="1" applyProtection="1">
      <alignment horizontal="center"/>
      <protection locked="0"/>
    </xf>
    <xf numFmtId="0" fontId="29" fillId="0" borderId="43" xfId="0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9" fillId="0" borderId="5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0" xfId="0" applyFont="1" applyBorder="1" applyAlignment="1">
      <alignment horizontal="center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rmal 2" xfId="32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0</xdr:col>
      <xdr:colOff>1933575</xdr:colOff>
      <xdr:row>7</xdr:row>
      <xdr:rowOff>47625</xdr:rowOff>
    </xdr:to>
    <xdr:pic>
      <xdr:nvPicPr>
        <xdr:cNvPr id="13341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7049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2105025</xdr:colOff>
      <xdr:row>2</xdr:row>
      <xdr:rowOff>123825</xdr:rowOff>
    </xdr:from>
    <xdr:to>
      <xdr:col>4</xdr:col>
      <xdr:colOff>1371600</xdr:colOff>
      <xdr:row>5</xdr:row>
      <xdr:rowOff>9525</xdr:rowOff>
    </xdr:to>
    <xdr:pic>
      <xdr:nvPicPr>
        <xdr:cNvPr id="1334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5025" y="447675"/>
          <a:ext cx="3857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8</xdr:row>
      <xdr:rowOff>19050</xdr:rowOff>
    </xdr:to>
    <xdr:pic>
      <xdr:nvPicPr>
        <xdr:cNvPr id="15387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8</xdr:col>
      <xdr:colOff>752475</xdr:colOff>
      <xdr:row>5</xdr:row>
      <xdr:rowOff>133350</xdr:rowOff>
    </xdr:to>
    <xdr:pic>
      <xdr:nvPicPr>
        <xdr:cNvPr id="15388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8</xdr:row>
      <xdr:rowOff>19050</xdr:rowOff>
    </xdr:to>
    <xdr:pic>
      <xdr:nvPicPr>
        <xdr:cNvPr id="14363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8</xdr:col>
      <xdr:colOff>752475</xdr:colOff>
      <xdr:row>5</xdr:row>
      <xdr:rowOff>133350</xdr:rowOff>
    </xdr:to>
    <xdr:pic>
      <xdr:nvPicPr>
        <xdr:cNvPr id="14364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171450</xdr:colOff>
      <xdr:row>8</xdr:row>
      <xdr:rowOff>28575</xdr:rowOff>
    </xdr:to>
    <xdr:pic>
      <xdr:nvPicPr>
        <xdr:cNvPr id="19473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88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866775</xdr:colOff>
      <xdr:row>2</xdr:row>
      <xdr:rowOff>123825</xdr:rowOff>
    </xdr:from>
    <xdr:to>
      <xdr:col>10</xdr:col>
      <xdr:colOff>152400</xdr:colOff>
      <xdr:row>5</xdr:row>
      <xdr:rowOff>133350</xdr:rowOff>
    </xdr:to>
    <xdr:pic>
      <xdr:nvPicPr>
        <xdr:cNvPr id="19474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447675"/>
          <a:ext cx="57721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647700</xdr:colOff>
      <xdr:row>8</xdr:row>
      <xdr:rowOff>19050</xdr:rowOff>
    </xdr:to>
    <xdr:pic>
      <xdr:nvPicPr>
        <xdr:cNvPr id="3102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1571625</xdr:colOff>
      <xdr:row>2</xdr:row>
      <xdr:rowOff>123825</xdr:rowOff>
    </xdr:from>
    <xdr:to>
      <xdr:col>8</xdr:col>
      <xdr:colOff>762000</xdr:colOff>
      <xdr:row>5</xdr:row>
      <xdr:rowOff>133350</xdr:rowOff>
    </xdr:to>
    <xdr:pic>
      <xdr:nvPicPr>
        <xdr:cNvPr id="310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447675"/>
          <a:ext cx="47244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533400</xdr:colOff>
      <xdr:row>7</xdr:row>
      <xdr:rowOff>152400</xdr:rowOff>
    </xdr:to>
    <xdr:pic>
      <xdr:nvPicPr>
        <xdr:cNvPr id="4126" name="1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723900</xdr:colOff>
      <xdr:row>3</xdr:row>
      <xdr:rowOff>9525</xdr:rowOff>
    </xdr:from>
    <xdr:to>
      <xdr:col>4</xdr:col>
      <xdr:colOff>1695450</xdr:colOff>
      <xdr:row>5</xdr:row>
      <xdr:rowOff>38100</xdr:rowOff>
    </xdr:to>
    <xdr:pic>
      <xdr:nvPicPr>
        <xdr:cNvPr id="4127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495300"/>
          <a:ext cx="3838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F40"/>
  <sheetViews>
    <sheetView tabSelected="1" zoomScale="85" zoomScaleNormal="85" workbookViewId="0">
      <selection activeCell="I22" sqref="I22"/>
    </sheetView>
  </sheetViews>
  <sheetFormatPr baseColWidth="10" defaultRowHeight="12.75"/>
  <cols>
    <col min="1" max="1" width="38.42578125" customWidth="1"/>
    <col min="2" max="2" width="1" hidden="1" customWidth="1"/>
    <col min="3" max="3" width="22" customWidth="1"/>
    <col min="4" max="4" width="8.42578125" customWidth="1"/>
    <col min="5" max="5" width="20.7109375" customWidth="1"/>
  </cols>
  <sheetData>
    <row r="8" spans="1:5" ht="13.5" thickBot="1"/>
    <row r="9" spans="1:5" ht="20.25" customHeight="1">
      <c r="A9" s="126" t="s">
        <v>17</v>
      </c>
      <c r="B9" s="130"/>
      <c r="C9" s="131"/>
      <c r="D9" s="132"/>
      <c r="E9" s="133"/>
    </row>
    <row r="10" spans="1:5" ht="20.25" customHeight="1" thickBot="1">
      <c r="A10" s="127" t="s">
        <v>18</v>
      </c>
      <c r="B10" s="134"/>
      <c r="C10" s="135"/>
      <c r="D10" s="136"/>
      <c r="E10" s="137"/>
    </row>
    <row r="13" spans="1:5" ht="18">
      <c r="A13" s="42" t="s">
        <v>33</v>
      </c>
      <c r="C13" s="42"/>
    </row>
    <row r="15" spans="1:5">
      <c r="B15" s="20"/>
    </row>
    <row r="16" spans="1:5">
      <c r="C16" s="35"/>
      <c r="D16" s="35"/>
      <c r="E16" s="35"/>
    </row>
    <row r="17" spans="1:6">
      <c r="C17" s="35"/>
      <c r="D17" s="35"/>
      <c r="E17" s="35"/>
    </row>
    <row r="18" spans="1:6" ht="13.5" thickBot="1">
      <c r="A18" s="1"/>
      <c r="C18" s="92"/>
      <c r="D18" s="35"/>
      <c r="E18" s="35"/>
    </row>
    <row r="19" spans="1:6" ht="15.75" thickBot="1">
      <c r="A19" s="118" t="s">
        <v>31</v>
      </c>
      <c r="B19" s="119"/>
      <c r="C19" s="128" t="e">
        <f>IF('PERSONAL 2025'!I34+#REF!+'PERSONAL 2024'!I34+'PERSONAL 2026'!I34=0,"",'PERSONAL 2025'!I34+#REF!+'PERSONAL 2024'!I34+'PERSONAL 2026'!I34)</f>
        <v>#REF!</v>
      </c>
      <c r="D19" s="120"/>
      <c r="E19" s="35"/>
      <c r="F19" s="119"/>
    </row>
    <row r="20" spans="1:6" ht="15.75" thickBot="1">
      <c r="A20" s="118"/>
      <c r="B20" s="119"/>
      <c r="C20" s="121"/>
      <c r="D20" s="120"/>
      <c r="E20" s="35"/>
      <c r="F20" s="119"/>
    </row>
    <row r="21" spans="1:6" ht="15.75" thickBot="1">
      <c r="A21" s="118" t="s">
        <v>20</v>
      </c>
      <c r="B21" s="119"/>
      <c r="C21" s="128" t="str">
        <f>IF('COL. EXT.'!F31=0,"",'COL. EXT.'!F31)</f>
        <v/>
      </c>
      <c r="D21" s="120"/>
      <c r="E21" s="35"/>
      <c r="F21" s="119"/>
    </row>
    <row r="22" spans="1:6" ht="15.75" thickBot="1">
      <c r="A22" s="118"/>
      <c r="B22" s="119"/>
      <c r="C22" s="122"/>
      <c r="D22" s="123"/>
      <c r="E22" s="35"/>
      <c r="F22" s="119"/>
    </row>
    <row r="23" spans="1:6" ht="15.75" thickBot="1">
      <c r="A23" s="118" t="s">
        <v>43</v>
      </c>
      <c r="B23" s="119"/>
      <c r="C23" s="128" t="str">
        <f>IF('GASTOS GEN.'!E23=0,"",'GASTOS GEN.'!E23)</f>
        <v/>
      </c>
      <c r="D23" s="123"/>
      <c r="E23" s="35"/>
      <c r="F23" s="119"/>
    </row>
    <row r="24" spans="1:6" ht="15">
      <c r="A24" s="118"/>
      <c r="B24" s="119"/>
      <c r="C24" s="122"/>
      <c r="D24" s="123"/>
      <c r="E24" s="35"/>
      <c r="F24" s="119"/>
    </row>
    <row r="25" spans="1:6" ht="15" thickBot="1">
      <c r="A25" s="119"/>
      <c r="B25" s="119"/>
      <c r="C25" s="122"/>
      <c r="D25" s="123"/>
      <c r="E25" s="35"/>
      <c r="F25" s="119"/>
    </row>
    <row r="26" spans="1:6" ht="15.75" thickBot="1">
      <c r="A26" s="124" t="s">
        <v>22</v>
      </c>
      <c r="B26" s="119"/>
      <c r="C26" s="129" t="e">
        <f>IF(SUM(C18:C24)&lt;&gt;0,SUM(C18:C24),"")</f>
        <v>#REF!</v>
      </c>
      <c r="D26" s="125"/>
      <c r="E26" s="35"/>
      <c r="F26" s="119"/>
    </row>
    <row r="27" spans="1:6">
      <c r="E27" s="35"/>
    </row>
    <row r="28" spans="1:6">
      <c r="E28" s="35"/>
    </row>
    <row r="29" spans="1:6">
      <c r="E29" s="35"/>
    </row>
    <row r="30" spans="1:6">
      <c r="E30" s="35"/>
    </row>
    <row r="31" spans="1:6">
      <c r="E31" s="35"/>
    </row>
    <row r="37" spans="2:3">
      <c r="B37" s="35" t="s">
        <v>32</v>
      </c>
    </row>
    <row r="40" spans="2:3">
      <c r="C40" s="47"/>
    </row>
  </sheetData>
  <mergeCells count="2">
    <mergeCell ref="B9:E9"/>
    <mergeCell ref="B10:E10"/>
  </mergeCells>
  <phoneticPr fontId="6" type="noConversion"/>
  <printOptions horizontalCentered="1"/>
  <pageMargins left="0.39370078740157483" right="7.874015748031496E-2" top="2.1259842519685042" bottom="2.5590551181102366" header="0.59055118110236227" footer="1.4960629921259843"/>
  <pageSetup paperSize="9" orientation="portrait" r:id="rId1"/>
  <headerFooter alignWithMargins="0">
    <oddHeader>&amp;L&amp;G&amp;C&amp;"Arial,Negrita"&amp;16RELACIÓN DE FACTURAS JUSTIFICATIVAS 
&amp;8 &amp;16
(CUENTA JUSTIFICATIVA)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8:M40"/>
  <sheetViews>
    <sheetView zoomScale="85" zoomScaleNormal="85" workbookViewId="0">
      <selection activeCell="K36" sqref="K36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8" customHeight="1" thickBot="1">
      <c r="B9" s="15" t="s">
        <v>17</v>
      </c>
      <c r="C9" s="140"/>
      <c r="D9" s="141"/>
      <c r="E9" s="144"/>
      <c r="F9" s="143"/>
      <c r="G9" s="38"/>
      <c r="H9" s="23"/>
    </row>
    <row r="10" spans="1:10" ht="18" customHeight="1" thickBot="1">
      <c r="B10" s="16" t="s">
        <v>18</v>
      </c>
      <c r="C10" s="145"/>
      <c r="D10" s="146"/>
      <c r="E10" s="147"/>
      <c r="F10" s="148"/>
    </row>
    <row r="11" spans="1:10">
      <c r="C11" s="16"/>
      <c r="D11" s="24"/>
      <c r="E11" s="24"/>
      <c r="F11" s="24"/>
    </row>
    <row r="12" spans="1:10" ht="24" customHeight="1">
      <c r="A12" s="27" t="s">
        <v>23</v>
      </c>
    </row>
    <row r="13" spans="1:10" ht="48.75" customHeight="1">
      <c r="A13" s="138" t="s">
        <v>36</v>
      </c>
      <c r="B13" s="139"/>
      <c r="C13" s="139"/>
      <c r="D13" s="139"/>
      <c r="E13" s="139"/>
      <c r="F13" s="139"/>
      <c r="G13" s="139"/>
      <c r="H13" s="139"/>
      <c r="I13" s="139"/>
      <c r="J13" s="37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 thickBot="1">
      <c r="A19" s="2"/>
    </row>
    <row r="20" spans="1:13" ht="18" customHeight="1" thickBot="1">
      <c r="D20" s="43"/>
      <c r="E20" s="43"/>
      <c r="F20" s="2"/>
      <c r="G20" s="44"/>
      <c r="H20" s="28" t="s">
        <v>29</v>
      </c>
      <c r="I20" s="82">
        <v>2024</v>
      </c>
    </row>
    <row r="21" spans="1:13" ht="22.5" customHeight="1" thickBot="1">
      <c r="A21" s="45" t="s">
        <v>35</v>
      </c>
    </row>
    <row r="22" spans="1:13" ht="61.5" customHeight="1" thickBot="1">
      <c r="A22" s="39" t="s">
        <v>24</v>
      </c>
      <c r="B22" s="39" t="s">
        <v>34</v>
      </c>
      <c r="C22" s="67" t="s">
        <v>25</v>
      </c>
      <c r="D22" s="39" t="s">
        <v>26</v>
      </c>
      <c r="E22" s="39" t="s">
        <v>49</v>
      </c>
      <c r="F22" s="102" t="s">
        <v>48</v>
      </c>
      <c r="G22" s="102" t="s">
        <v>27</v>
      </c>
      <c r="H22" s="39" t="s">
        <v>28</v>
      </c>
      <c r="I22" s="39" t="s">
        <v>50</v>
      </c>
    </row>
    <row r="23" spans="1:13" ht="16.5" customHeight="1">
      <c r="A23" s="71"/>
      <c r="B23" s="68"/>
      <c r="C23" s="106"/>
      <c r="D23" s="77" t="str">
        <f t="shared" ref="D23:D33" si="0">IF(AND(B23="",C23=""),"",B23+C23)</f>
        <v/>
      </c>
      <c r="E23" s="68"/>
      <c r="F23" s="66"/>
      <c r="G23" s="103" t="str">
        <f t="shared" ref="G23:G33" si="1">IF(OR(F23="",E23=""),"",(D23/E23)*(E23/F23))</f>
        <v/>
      </c>
      <c r="H23" s="74"/>
      <c r="I23" s="103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2"/>
      <c r="B24" s="69"/>
      <c r="C24" s="107"/>
      <c r="D24" s="78" t="str">
        <f t="shared" si="0"/>
        <v/>
      </c>
      <c r="E24" s="69"/>
      <c r="F24" s="40"/>
      <c r="G24" s="104" t="str">
        <f t="shared" si="1"/>
        <v/>
      </c>
      <c r="H24" s="75"/>
      <c r="I24" s="104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2"/>
      <c r="B25" s="69"/>
      <c r="C25" s="107"/>
      <c r="D25" s="78" t="str">
        <f t="shared" si="0"/>
        <v/>
      </c>
      <c r="E25" s="69"/>
      <c r="F25" s="40"/>
      <c r="G25" s="104" t="str">
        <f t="shared" si="1"/>
        <v/>
      </c>
      <c r="H25" s="75"/>
      <c r="I25" s="104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2"/>
      <c r="B26" s="69"/>
      <c r="C26" s="107"/>
      <c r="D26" s="78" t="str">
        <f t="shared" si="0"/>
        <v/>
      </c>
      <c r="E26" s="69"/>
      <c r="F26" s="40"/>
      <c r="G26" s="104" t="str">
        <f t="shared" si="1"/>
        <v/>
      </c>
      <c r="H26" s="75"/>
      <c r="I26" s="104" t="str">
        <f t="shared" si="2"/>
        <v/>
      </c>
      <c r="J26" s="2"/>
      <c r="K26" s="1"/>
      <c r="L26" s="1"/>
    </row>
    <row r="27" spans="1:13" ht="16.5" customHeight="1">
      <c r="A27" s="72"/>
      <c r="B27" s="69"/>
      <c r="C27" s="107"/>
      <c r="D27" s="78" t="str">
        <f t="shared" si="0"/>
        <v/>
      </c>
      <c r="E27" s="69"/>
      <c r="F27" s="40"/>
      <c r="G27" s="104" t="str">
        <f t="shared" si="1"/>
        <v/>
      </c>
      <c r="H27" s="75"/>
      <c r="I27" s="104" t="str">
        <f t="shared" si="2"/>
        <v/>
      </c>
      <c r="J27" s="2"/>
    </row>
    <row r="28" spans="1:13" ht="16.5" customHeight="1">
      <c r="A28" s="72"/>
      <c r="B28" s="69"/>
      <c r="C28" s="107"/>
      <c r="D28" s="78" t="str">
        <f t="shared" si="0"/>
        <v/>
      </c>
      <c r="E28" s="69"/>
      <c r="F28" s="40"/>
      <c r="G28" s="104" t="str">
        <f t="shared" si="1"/>
        <v/>
      </c>
      <c r="H28" s="75"/>
      <c r="I28" s="104" t="str">
        <f t="shared" si="2"/>
        <v/>
      </c>
      <c r="J28" s="2"/>
    </row>
    <row r="29" spans="1:13" ht="16.5" customHeight="1">
      <c r="A29" s="72"/>
      <c r="B29" s="69"/>
      <c r="C29" s="107"/>
      <c r="D29" s="78" t="str">
        <f t="shared" si="0"/>
        <v/>
      </c>
      <c r="E29" s="69"/>
      <c r="F29" s="40"/>
      <c r="G29" s="104" t="str">
        <f t="shared" si="1"/>
        <v/>
      </c>
      <c r="H29" s="75"/>
      <c r="I29" s="104" t="str">
        <f t="shared" si="2"/>
        <v/>
      </c>
      <c r="J29" s="2"/>
    </row>
    <row r="30" spans="1:13" ht="16.5" customHeight="1">
      <c r="A30" s="72"/>
      <c r="B30" s="69"/>
      <c r="C30" s="107"/>
      <c r="D30" s="78" t="str">
        <f t="shared" si="0"/>
        <v/>
      </c>
      <c r="E30" s="69"/>
      <c r="F30" s="40"/>
      <c r="G30" s="104" t="str">
        <f t="shared" si="1"/>
        <v/>
      </c>
      <c r="H30" s="75"/>
      <c r="I30" s="104" t="str">
        <f t="shared" si="2"/>
        <v/>
      </c>
      <c r="J30" s="2"/>
    </row>
    <row r="31" spans="1:13" ht="16.5" customHeight="1">
      <c r="A31" s="72"/>
      <c r="B31" s="69"/>
      <c r="C31" s="107"/>
      <c r="D31" s="78" t="str">
        <f t="shared" si="0"/>
        <v/>
      </c>
      <c r="E31" s="69"/>
      <c r="F31" s="40"/>
      <c r="G31" s="104" t="str">
        <f t="shared" si="1"/>
        <v/>
      </c>
      <c r="H31" s="75"/>
      <c r="I31" s="104" t="str">
        <f t="shared" si="2"/>
        <v/>
      </c>
      <c r="J31" s="2"/>
    </row>
    <row r="32" spans="1:13" ht="16.5" customHeight="1">
      <c r="A32" s="72"/>
      <c r="B32" s="69"/>
      <c r="C32" s="107"/>
      <c r="D32" s="78" t="str">
        <f t="shared" si="0"/>
        <v/>
      </c>
      <c r="E32" s="69"/>
      <c r="F32" s="40"/>
      <c r="G32" s="104" t="str">
        <f t="shared" si="1"/>
        <v/>
      </c>
      <c r="H32" s="75"/>
      <c r="I32" s="104" t="str">
        <f t="shared" si="2"/>
        <v/>
      </c>
      <c r="J32" s="2"/>
    </row>
    <row r="33" spans="1:10" ht="16.5" customHeight="1" thickBot="1">
      <c r="A33" s="73"/>
      <c r="B33" s="70"/>
      <c r="C33" s="108"/>
      <c r="D33" s="79" t="str">
        <f t="shared" si="0"/>
        <v/>
      </c>
      <c r="E33" s="70"/>
      <c r="F33" s="41"/>
      <c r="G33" s="105" t="str">
        <f t="shared" si="1"/>
        <v/>
      </c>
      <c r="H33" s="76"/>
      <c r="I33" s="105" t="str">
        <f t="shared" si="2"/>
        <v/>
      </c>
      <c r="J33" s="2"/>
    </row>
    <row r="34" spans="1:10" ht="15.75" thickBot="1">
      <c r="B34" s="34"/>
      <c r="C34" s="34"/>
      <c r="D34" s="34"/>
      <c r="E34" s="34"/>
      <c r="F34" s="34"/>
      <c r="G34" s="46" t="s">
        <v>30</v>
      </c>
      <c r="H34" s="80" t="str">
        <f>IF(SUM(H23:H33)=0,"",SUM(H23:H33))</f>
        <v/>
      </c>
      <c r="I34" s="81">
        <f>SUM(I23:I33)</f>
        <v>0</v>
      </c>
    </row>
    <row r="35" spans="1:10" ht="15">
      <c r="A35" s="34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4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A13:I13"/>
    <mergeCell ref="C9:F9"/>
    <mergeCell ref="C10:F10"/>
  </mergeCells>
  <pageMargins left="0.39370078740157483" right="7.874015748031496E-2" top="1.1023622047244095" bottom="0.98425196850393704" header="0.59055118110236227" footer="0"/>
  <pageSetup paperSize="9" orientation="landscape" horizontalDpi="300" verticalDpi="300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8:M40"/>
  <sheetViews>
    <sheetView zoomScale="85" zoomScaleNormal="85" workbookViewId="0">
      <selection activeCell="F42" sqref="F42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7.25" customHeight="1" thickBot="1">
      <c r="B9" s="15" t="s">
        <v>17</v>
      </c>
      <c r="C9" s="140"/>
      <c r="D9" s="141"/>
      <c r="E9" s="144"/>
      <c r="F9" s="143"/>
      <c r="G9" s="38"/>
      <c r="H9" s="23"/>
    </row>
    <row r="10" spans="1:10" ht="17.25" customHeight="1" thickBot="1">
      <c r="B10" s="16" t="s">
        <v>18</v>
      </c>
      <c r="C10" s="145"/>
      <c r="D10" s="146"/>
      <c r="E10" s="147"/>
      <c r="F10" s="148"/>
    </row>
    <row r="11" spans="1:10">
      <c r="C11" s="16"/>
      <c r="D11" s="24"/>
      <c r="E11" s="24"/>
      <c r="F11" s="24"/>
    </row>
    <row r="12" spans="1:10" ht="24" customHeight="1">
      <c r="A12" s="27" t="s">
        <v>23</v>
      </c>
    </row>
    <row r="13" spans="1:10" ht="49.5" customHeight="1">
      <c r="A13" s="138" t="s">
        <v>36</v>
      </c>
      <c r="B13" s="139"/>
      <c r="C13" s="139"/>
      <c r="D13" s="139"/>
      <c r="E13" s="139"/>
      <c r="F13" s="139"/>
      <c r="G13" s="139"/>
      <c r="H13" s="139"/>
      <c r="I13" s="139"/>
      <c r="J13" s="37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 thickBot="1">
      <c r="A19" s="2"/>
    </row>
    <row r="20" spans="1:13" ht="18" customHeight="1" thickBot="1">
      <c r="D20" s="43"/>
      <c r="E20" s="43"/>
      <c r="F20" s="2"/>
      <c r="G20" s="44"/>
      <c r="H20" s="28" t="s">
        <v>29</v>
      </c>
      <c r="I20" s="82">
        <v>2025</v>
      </c>
    </row>
    <row r="21" spans="1:13" ht="22.5" customHeight="1" thickBot="1">
      <c r="A21" s="45" t="s">
        <v>35</v>
      </c>
    </row>
    <row r="22" spans="1:13" ht="61.5" customHeight="1" thickBot="1">
      <c r="A22" s="39" t="s">
        <v>24</v>
      </c>
      <c r="B22" s="39" t="s">
        <v>34</v>
      </c>
      <c r="C22" s="67" t="s">
        <v>25</v>
      </c>
      <c r="D22" s="39" t="s">
        <v>26</v>
      </c>
      <c r="E22" s="39" t="s">
        <v>49</v>
      </c>
      <c r="F22" s="102" t="s">
        <v>48</v>
      </c>
      <c r="G22" s="102" t="s">
        <v>27</v>
      </c>
      <c r="H22" s="39" t="s">
        <v>28</v>
      </c>
      <c r="I22" s="39" t="s">
        <v>50</v>
      </c>
    </row>
    <row r="23" spans="1:13" ht="16.5" customHeight="1">
      <c r="A23" s="71"/>
      <c r="B23" s="68"/>
      <c r="C23" s="106"/>
      <c r="D23" s="77" t="str">
        <f t="shared" ref="D23:D33" si="0">IF(AND(B23="",C23=""),"",B23+C23)</f>
        <v/>
      </c>
      <c r="E23" s="68"/>
      <c r="F23" s="66"/>
      <c r="G23" s="103" t="str">
        <f t="shared" ref="G23:G33" si="1">IF(OR(F23="",E23=""),"",(D23/E23)*(E23/F23))</f>
        <v/>
      </c>
      <c r="H23" s="74"/>
      <c r="I23" s="103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2"/>
      <c r="B24" s="69"/>
      <c r="C24" s="107"/>
      <c r="D24" s="78" t="str">
        <f t="shared" si="0"/>
        <v/>
      </c>
      <c r="E24" s="69"/>
      <c r="F24" s="40"/>
      <c r="G24" s="104" t="str">
        <f t="shared" si="1"/>
        <v/>
      </c>
      <c r="H24" s="75"/>
      <c r="I24" s="104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2"/>
      <c r="B25" s="69"/>
      <c r="C25" s="107"/>
      <c r="D25" s="78" t="str">
        <f t="shared" si="0"/>
        <v/>
      </c>
      <c r="E25" s="69"/>
      <c r="F25" s="40"/>
      <c r="G25" s="104" t="str">
        <f t="shared" si="1"/>
        <v/>
      </c>
      <c r="H25" s="75"/>
      <c r="I25" s="104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2"/>
      <c r="B26" s="69"/>
      <c r="C26" s="107"/>
      <c r="D26" s="78" t="str">
        <f t="shared" si="0"/>
        <v/>
      </c>
      <c r="E26" s="69"/>
      <c r="F26" s="40"/>
      <c r="G26" s="104" t="str">
        <f t="shared" si="1"/>
        <v/>
      </c>
      <c r="H26" s="75"/>
      <c r="I26" s="104" t="str">
        <f t="shared" si="2"/>
        <v/>
      </c>
      <c r="J26" s="2"/>
      <c r="K26" s="1"/>
      <c r="L26" s="1"/>
    </row>
    <row r="27" spans="1:13" ht="16.5" customHeight="1">
      <c r="A27" s="72"/>
      <c r="B27" s="69"/>
      <c r="C27" s="107"/>
      <c r="D27" s="78" t="str">
        <f t="shared" si="0"/>
        <v/>
      </c>
      <c r="E27" s="69"/>
      <c r="F27" s="40"/>
      <c r="G27" s="104" t="str">
        <f t="shared" si="1"/>
        <v/>
      </c>
      <c r="H27" s="75"/>
      <c r="I27" s="104" t="str">
        <f t="shared" si="2"/>
        <v/>
      </c>
      <c r="J27" s="2"/>
    </row>
    <row r="28" spans="1:13" ht="16.5" customHeight="1">
      <c r="A28" s="72"/>
      <c r="B28" s="69"/>
      <c r="C28" s="107"/>
      <c r="D28" s="78" t="str">
        <f t="shared" si="0"/>
        <v/>
      </c>
      <c r="E28" s="69"/>
      <c r="F28" s="40"/>
      <c r="G28" s="104" t="str">
        <f t="shared" si="1"/>
        <v/>
      </c>
      <c r="H28" s="75"/>
      <c r="I28" s="104" t="str">
        <f t="shared" si="2"/>
        <v/>
      </c>
      <c r="J28" s="2"/>
    </row>
    <row r="29" spans="1:13" ht="16.5" customHeight="1">
      <c r="A29" s="72"/>
      <c r="B29" s="69"/>
      <c r="C29" s="107"/>
      <c r="D29" s="78" t="str">
        <f t="shared" si="0"/>
        <v/>
      </c>
      <c r="E29" s="69"/>
      <c r="F29" s="40"/>
      <c r="G29" s="104" t="str">
        <f t="shared" si="1"/>
        <v/>
      </c>
      <c r="H29" s="75"/>
      <c r="I29" s="104" t="str">
        <f t="shared" si="2"/>
        <v/>
      </c>
      <c r="J29" s="2"/>
    </row>
    <row r="30" spans="1:13" ht="16.5" customHeight="1">
      <c r="A30" s="72"/>
      <c r="B30" s="69"/>
      <c r="C30" s="107"/>
      <c r="D30" s="78" t="str">
        <f t="shared" si="0"/>
        <v/>
      </c>
      <c r="E30" s="69"/>
      <c r="F30" s="40"/>
      <c r="G30" s="104" t="str">
        <f t="shared" si="1"/>
        <v/>
      </c>
      <c r="H30" s="75"/>
      <c r="I30" s="104" t="str">
        <f t="shared" si="2"/>
        <v/>
      </c>
      <c r="J30" s="2"/>
    </row>
    <row r="31" spans="1:13" ht="16.5" customHeight="1">
      <c r="A31" s="72"/>
      <c r="B31" s="69"/>
      <c r="C31" s="107"/>
      <c r="D31" s="78" t="str">
        <f t="shared" si="0"/>
        <v/>
      </c>
      <c r="E31" s="69"/>
      <c r="F31" s="40"/>
      <c r="G31" s="104" t="str">
        <f t="shared" si="1"/>
        <v/>
      </c>
      <c r="H31" s="75"/>
      <c r="I31" s="104" t="str">
        <f t="shared" si="2"/>
        <v/>
      </c>
      <c r="J31" s="2"/>
    </row>
    <row r="32" spans="1:13" ht="16.5" customHeight="1">
      <c r="A32" s="72"/>
      <c r="B32" s="69"/>
      <c r="C32" s="107"/>
      <c r="D32" s="78" t="str">
        <f t="shared" si="0"/>
        <v/>
      </c>
      <c r="E32" s="69"/>
      <c r="F32" s="40"/>
      <c r="G32" s="104" t="str">
        <f t="shared" si="1"/>
        <v/>
      </c>
      <c r="H32" s="75"/>
      <c r="I32" s="104" t="str">
        <f t="shared" si="2"/>
        <v/>
      </c>
      <c r="J32" s="2"/>
    </row>
    <row r="33" spans="1:10" ht="16.5" customHeight="1" thickBot="1">
      <c r="A33" s="73"/>
      <c r="B33" s="70"/>
      <c r="C33" s="108"/>
      <c r="D33" s="79" t="str">
        <f t="shared" si="0"/>
        <v/>
      </c>
      <c r="E33" s="70"/>
      <c r="F33" s="41"/>
      <c r="G33" s="105" t="str">
        <f t="shared" si="1"/>
        <v/>
      </c>
      <c r="H33" s="76"/>
      <c r="I33" s="105" t="str">
        <f t="shared" si="2"/>
        <v/>
      </c>
      <c r="J33" s="2"/>
    </row>
    <row r="34" spans="1:10" ht="15.75" thickBot="1">
      <c r="B34" s="34"/>
      <c r="C34" s="34"/>
      <c r="D34" s="34"/>
      <c r="E34" s="34"/>
      <c r="F34" s="34"/>
      <c r="G34" s="46" t="s">
        <v>30</v>
      </c>
      <c r="H34" s="80" t="str">
        <f>IF(SUM(H23:H33)=0,"",SUM(H23:H33))</f>
        <v/>
      </c>
      <c r="I34" s="81">
        <f>SUM(I23:I33)</f>
        <v>0</v>
      </c>
    </row>
    <row r="35" spans="1:10" ht="15">
      <c r="A35" s="34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4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A13:I13"/>
    <mergeCell ref="C9:F9"/>
    <mergeCell ref="C10:F10"/>
  </mergeCells>
  <phoneticPr fontId="6" type="noConversion"/>
  <pageMargins left="0.39370078740157483" right="7.874015748031496E-2" top="1.1023622047244095" bottom="0.98425196850393704" header="0.59055118110236227" footer="0"/>
  <pageSetup paperSize="9" orientation="landscape" horizontalDpi="4294967294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M40"/>
  <sheetViews>
    <sheetView zoomScale="85" zoomScaleNormal="85" workbookViewId="0">
      <selection activeCell="Q24" sqref="Q24"/>
    </sheetView>
  </sheetViews>
  <sheetFormatPr baseColWidth="10" defaultRowHeight="12.75"/>
  <cols>
    <col min="1" max="1" width="30.85546875" customWidth="1"/>
    <col min="2" max="2" width="12.85546875" customWidth="1"/>
    <col min="3" max="3" width="12.7109375" customWidth="1"/>
    <col min="4" max="5" width="14.7109375" customWidth="1"/>
    <col min="6" max="6" width="16.7109375" customWidth="1"/>
    <col min="7" max="7" width="13.42578125" customWidth="1"/>
    <col min="8" max="8" width="13" customWidth="1"/>
    <col min="9" max="9" width="14.7109375" customWidth="1"/>
    <col min="10" max="10" width="10" customWidth="1"/>
    <col min="11" max="11" width="11.5703125" customWidth="1"/>
    <col min="12" max="12" width="12.140625" customWidth="1"/>
  </cols>
  <sheetData>
    <row r="8" spans="1:10" ht="13.5" thickBot="1"/>
    <row r="9" spans="1:10" ht="17.25" customHeight="1" thickBot="1">
      <c r="B9" s="15" t="s">
        <v>17</v>
      </c>
      <c r="C9" s="140"/>
      <c r="D9" s="141"/>
      <c r="E9" s="144"/>
      <c r="F9" s="143"/>
      <c r="G9" s="38"/>
      <c r="H9" s="23"/>
    </row>
    <row r="10" spans="1:10" ht="17.25" customHeight="1" thickBot="1">
      <c r="B10" s="16" t="s">
        <v>18</v>
      </c>
      <c r="C10" s="145"/>
      <c r="D10" s="146"/>
      <c r="E10" s="147"/>
      <c r="F10" s="148"/>
    </row>
    <row r="11" spans="1:10">
      <c r="C11" s="16"/>
      <c r="D11" s="24"/>
      <c r="E11" s="24"/>
      <c r="F11" s="24"/>
    </row>
    <row r="12" spans="1:10" ht="24" customHeight="1">
      <c r="A12" s="27" t="s">
        <v>23</v>
      </c>
    </row>
    <row r="13" spans="1:10" ht="49.5" customHeight="1">
      <c r="A13" s="138" t="s">
        <v>36</v>
      </c>
      <c r="B13" s="139"/>
      <c r="C13" s="139"/>
      <c r="D13" s="139"/>
      <c r="E13" s="139"/>
      <c r="F13" s="139"/>
      <c r="G13" s="139"/>
      <c r="H13" s="139"/>
      <c r="I13" s="139"/>
      <c r="J13" s="37"/>
    </row>
    <row r="14" spans="1:10" ht="2.2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2.2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ht="2.25" customHeight="1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3" ht="2.2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3" ht="2.2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3" ht="2.25" customHeight="1" thickBot="1">
      <c r="A19" s="2"/>
    </row>
    <row r="20" spans="1:13" ht="18" customHeight="1" thickBot="1">
      <c r="D20" s="43"/>
      <c r="E20" s="43"/>
      <c r="F20" s="2"/>
      <c r="G20" s="44"/>
      <c r="H20" s="28" t="s">
        <v>29</v>
      </c>
      <c r="I20" s="82">
        <v>2026</v>
      </c>
    </row>
    <row r="21" spans="1:13" ht="22.5" customHeight="1" thickBot="1">
      <c r="A21" s="45" t="s">
        <v>35</v>
      </c>
    </row>
    <row r="22" spans="1:13" ht="61.5" customHeight="1" thickBot="1">
      <c r="A22" s="39" t="s">
        <v>24</v>
      </c>
      <c r="B22" s="39" t="s">
        <v>34</v>
      </c>
      <c r="C22" s="67" t="s">
        <v>25</v>
      </c>
      <c r="D22" s="39" t="s">
        <v>26</v>
      </c>
      <c r="E22" s="39" t="s">
        <v>49</v>
      </c>
      <c r="F22" s="102" t="s">
        <v>48</v>
      </c>
      <c r="G22" s="102" t="s">
        <v>27</v>
      </c>
      <c r="H22" s="39" t="s">
        <v>28</v>
      </c>
      <c r="I22" s="39" t="s">
        <v>50</v>
      </c>
    </row>
    <row r="23" spans="1:13" ht="16.5" customHeight="1">
      <c r="A23" s="71"/>
      <c r="B23" s="68"/>
      <c r="C23" s="106"/>
      <c r="D23" s="77" t="str">
        <f t="shared" ref="D23:D33" si="0">IF(AND(B23="",C23=""),"",B23+C23)</f>
        <v/>
      </c>
      <c r="E23" s="68"/>
      <c r="F23" s="66"/>
      <c r="G23" s="103" t="str">
        <f t="shared" ref="G23:G33" si="1">IF(OR(F23="",E23=""),"",(D23/E23)*(E23/F23))</f>
        <v/>
      </c>
      <c r="H23" s="74"/>
      <c r="I23" s="103" t="str">
        <f>IF(OR(G23="",H23=""),"",ROUND((G23*H23),2))</f>
        <v/>
      </c>
      <c r="J23" s="2"/>
      <c r="K23" s="2"/>
      <c r="L23" s="2"/>
      <c r="M23" s="2"/>
    </row>
    <row r="24" spans="1:13" ht="16.5" customHeight="1">
      <c r="A24" s="72"/>
      <c r="B24" s="69"/>
      <c r="C24" s="107"/>
      <c r="D24" s="78" t="str">
        <f t="shared" si="0"/>
        <v/>
      </c>
      <c r="E24" s="69"/>
      <c r="F24" s="40"/>
      <c r="G24" s="104" t="str">
        <f t="shared" si="1"/>
        <v/>
      </c>
      <c r="H24" s="75"/>
      <c r="I24" s="104" t="str">
        <f>IF(OR(G24="",H24=""),"",ROUND((G24*H24),2))</f>
        <v/>
      </c>
      <c r="J24" s="2"/>
      <c r="K24" s="2"/>
      <c r="L24" s="2"/>
      <c r="M24" s="2"/>
    </row>
    <row r="25" spans="1:13" ht="16.5" customHeight="1">
      <c r="A25" s="72"/>
      <c r="B25" s="69"/>
      <c r="C25" s="107"/>
      <c r="D25" s="78" t="str">
        <f t="shared" si="0"/>
        <v/>
      </c>
      <c r="E25" s="69"/>
      <c r="F25" s="40"/>
      <c r="G25" s="104" t="str">
        <f t="shared" si="1"/>
        <v/>
      </c>
      <c r="H25" s="75"/>
      <c r="I25" s="104" t="str">
        <f t="shared" ref="I25:I33" si="2">IF(OR(G25="",H25=""),"",ROUND((G25*H25),2))</f>
        <v/>
      </c>
      <c r="J25" s="2"/>
      <c r="K25" s="2"/>
      <c r="L25" s="2"/>
    </row>
    <row r="26" spans="1:13" ht="16.5" customHeight="1">
      <c r="A26" s="72"/>
      <c r="B26" s="69"/>
      <c r="C26" s="107"/>
      <c r="D26" s="78" t="str">
        <f t="shared" si="0"/>
        <v/>
      </c>
      <c r="E26" s="69"/>
      <c r="F26" s="40"/>
      <c r="G26" s="104" t="str">
        <f t="shared" si="1"/>
        <v/>
      </c>
      <c r="H26" s="75"/>
      <c r="I26" s="104" t="str">
        <f t="shared" si="2"/>
        <v/>
      </c>
      <c r="J26" s="2"/>
      <c r="K26" s="1"/>
      <c r="L26" s="1"/>
    </row>
    <row r="27" spans="1:13" ht="16.5" customHeight="1">
      <c r="A27" s="72"/>
      <c r="B27" s="69"/>
      <c r="C27" s="107"/>
      <c r="D27" s="78" t="str">
        <f t="shared" si="0"/>
        <v/>
      </c>
      <c r="E27" s="69"/>
      <c r="F27" s="40"/>
      <c r="G27" s="104" t="str">
        <f t="shared" si="1"/>
        <v/>
      </c>
      <c r="H27" s="75"/>
      <c r="I27" s="104" t="str">
        <f t="shared" si="2"/>
        <v/>
      </c>
      <c r="J27" s="2"/>
    </row>
    <row r="28" spans="1:13" ht="16.5" customHeight="1">
      <c r="A28" s="72"/>
      <c r="B28" s="69"/>
      <c r="C28" s="107"/>
      <c r="D28" s="78" t="str">
        <f t="shared" si="0"/>
        <v/>
      </c>
      <c r="E28" s="69"/>
      <c r="F28" s="40"/>
      <c r="G28" s="104" t="str">
        <f t="shared" si="1"/>
        <v/>
      </c>
      <c r="H28" s="75"/>
      <c r="I28" s="104" t="str">
        <f t="shared" si="2"/>
        <v/>
      </c>
      <c r="J28" s="2"/>
    </row>
    <row r="29" spans="1:13" ht="16.5" customHeight="1">
      <c r="A29" s="72"/>
      <c r="B29" s="69"/>
      <c r="C29" s="107"/>
      <c r="D29" s="78" t="str">
        <f t="shared" si="0"/>
        <v/>
      </c>
      <c r="E29" s="69"/>
      <c r="F29" s="40"/>
      <c r="G29" s="104" t="str">
        <f t="shared" si="1"/>
        <v/>
      </c>
      <c r="H29" s="75"/>
      <c r="I29" s="104" t="str">
        <f t="shared" si="2"/>
        <v/>
      </c>
      <c r="J29" s="2"/>
    </row>
    <row r="30" spans="1:13" ht="16.5" customHeight="1">
      <c r="A30" s="72"/>
      <c r="B30" s="69"/>
      <c r="C30" s="107"/>
      <c r="D30" s="78" t="str">
        <f t="shared" si="0"/>
        <v/>
      </c>
      <c r="E30" s="69"/>
      <c r="F30" s="40"/>
      <c r="G30" s="104" t="str">
        <f t="shared" si="1"/>
        <v/>
      </c>
      <c r="H30" s="75"/>
      <c r="I30" s="104" t="str">
        <f t="shared" si="2"/>
        <v/>
      </c>
      <c r="J30" s="2"/>
    </row>
    <row r="31" spans="1:13" ht="16.5" customHeight="1">
      <c r="A31" s="72"/>
      <c r="B31" s="69"/>
      <c r="C31" s="107"/>
      <c r="D31" s="78" t="str">
        <f t="shared" si="0"/>
        <v/>
      </c>
      <c r="E31" s="69"/>
      <c r="F31" s="40"/>
      <c r="G31" s="104" t="str">
        <f t="shared" si="1"/>
        <v/>
      </c>
      <c r="H31" s="75"/>
      <c r="I31" s="104" t="str">
        <f t="shared" si="2"/>
        <v/>
      </c>
      <c r="J31" s="2"/>
    </row>
    <row r="32" spans="1:13" ht="16.5" customHeight="1">
      <c r="A32" s="72"/>
      <c r="B32" s="69"/>
      <c r="C32" s="107"/>
      <c r="D32" s="78" t="str">
        <f t="shared" si="0"/>
        <v/>
      </c>
      <c r="E32" s="69"/>
      <c r="F32" s="40"/>
      <c r="G32" s="104" t="str">
        <f t="shared" si="1"/>
        <v/>
      </c>
      <c r="H32" s="75"/>
      <c r="I32" s="104" t="str">
        <f t="shared" si="2"/>
        <v/>
      </c>
      <c r="J32" s="2"/>
    </row>
    <row r="33" spans="1:10" ht="16.5" customHeight="1" thickBot="1">
      <c r="A33" s="73"/>
      <c r="B33" s="70"/>
      <c r="C33" s="108"/>
      <c r="D33" s="79" t="str">
        <f t="shared" si="0"/>
        <v/>
      </c>
      <c r="E33" s="70"/>
      <c r="F33" s="41"/>
      <c r="G33" s="105" t="str">
        <f t="shared" si="1"/>
        <v/>
      </c>
      <c r="H33" s="76"/>
      <c r="I33" s="105" t="str">
        <f t="shared" si="2"/>
        <v/>
      </c>
      <c r="J33" s="2"/>
    </row>
    <row r="34" spans="1:10" ht="15.75" thickBot="1">
      <c r="B34" s="34"/>
      <c r="C34" s="34"/>
      <c r="D34" s="34"/>
      <c r="E34" s="34"/>
      <c r="F34" s="34"/>
      <c r="G34" s="46" t="s">
        <v>30</v>
      </c>
      <c r="H34" s="80" t="str">
        <f>IF(SUM(H23:H33)=0,"",SUM(H23:H33))</f>
        <v/>
      </c>
      <c r="I34" s="81">
        <f>SUM(I23:I33)</f>
        <v>0</v>
      </c>
    </row>
    <row r="35" spans="1:10" ht="15">
      <c r="A35" s="34"/>
      <c r="B35" s="29"/>
      <c r="C35" s="30"/>
      <c r="D35" s="30"/>
      <c r="E35" s="30"/>
      <c r="F35" s="31"/>
      <c r="G35" s="30"/>
      <c r="H35" s="32"/>
      <c r="I35" s="33"/>
    </row>
    <row r="36" spans="1:10" ht="15">
      <c r="A36" s="34"/>
      <c r="B36" s="29"/>
      <c r="C36" s="30"/>
      <c r="D36" s="30"/>
      <c r="E36" s="30"/>
      <c r="F36" s="31"/>
      <c r="G36" s="30"/>
      <c r="H36" s="32"/>
      <c r="I36" s="33"/>
    </row>
    <row r="37" spans="1:10" ht="15">
      <c r="A37" s="29"/>
      <c r="B37" s="29"/>
      <c r="C37" s="30"/>
      <c r="D37" s="30"/>
      <c r="E37" s="30"/>
      <c r="F37" s="31"/>
      <c r="G37" s="30"/>
      <c r="H37" s="32"/>
      <c r="I37" s="33"/>
    </row>
    <row r="38" spans="1:10" ht="15">
      <c r="A38" s="29"/>
      <c r="B38" s="29"/>
      <c r="C38" s="30"/>
      <c r="D38" s="30"/>
      <c r="E38" s="30"/>
      <c r="F38" s="31"/>
      <c r="G38" s="30"/>
      <c r="H38" s="32"/>
      <c r="I38" s="33"/>
    </row>
    <row r="39" spans="1:10" ht="15">
      <c r="A39" s="29"/>
      <c r="B39" s="29"/>
      <c r="C39" s="30"/>
      <c r="D39" s="30"/>
      <c r="E39" s="30"/>
      <c r="F39" s="31"/>
      <c r="G39" s="30"/>
      <c r="H39" s="32"/>
      <c r="I39" s="33"/>
    </row>
    <row r="40" spans="1:10">
      <c r="A40" s="9"/>
    </row>
  </sheetData>
  <mergeCells count="3">
    <mergeCell ref="C9:F9"/>
    <mergeCell ref="C10:F10"/>
    <mergeCell ref="A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43"/>
  <sheetViews>
    <sheetView zoomScale="85" zoomScaleNormal="85" workbookViewId="0">
      <selection activeCell="D9" sqref="D9:G9"/>
    </sheetView>
  </sheetViews>
  <sheetFormatPr baseColWidth="10" defaultRowHeight="12.75"/>
  <cols>
    <col min="1" max="1" width="6.42578125" customWidth="1"/>
    <col min="2" max="2" width="10.140625" customWidth="1"/>
    <col min="3" max="3" width="12" customWidth="1"/>
    <col min="4" max="4" width="17.7109375" customWidth="1"/>
    <col min="5" max="5" width="42.28515625" customWidth="1"/>
    <col min="6" max="6" width="13.42578125" customWidth="1"/>
    <col min="7" max="7" width="13" customWidth="1"/>
    <col min="8" max="10" width="14.28515625" customWidth="1"/>
  </cols>
  <sheetData>
    <row r="8" spans="1:10" ht="13.5" thickBot="1"/>
    <row r="9" spans="1:10" ht="17.25" customHeight="1" thickBot="1">
      <c r="C9" s="36" t="s">
        <v>17</v>
      </c>
      <c r="D9" s="140"/>
      <c r="E9" s="141"/>
      <c r="F9" s="144"/>
      <c r="G9" s="143"/>
    </row>
    <row r="10" spans="1:10" ht="17.25" customHeight="1" thickBot="1">
      <c r="C10" s="16" t="s">
        <v>18</v>
      </c>
      <c r="D10" s="140"/>
      <c r="E10" s="141"/>
      <c r="F10" s="142"/>
      <c r="G10" s="143"/>
    </row>
    <row r="11" spans="1:10" ht="12.75" customHeight="1">
      <c r="C11" s="16"/>
      <c r="D11" s="24"/>
      <c r="E11" s="24"/>
    </row>
    <row r="12" spans="1:10" ht="24" customHeight="1">
      <c r="A12" s="10" t="s">
        <v>21</v>
      </c>
    </row>
    <row r="13" spans="1:10" ht="23.25" customHeight="1" thickBot="1">
      <c r="A13" s="65" t="s">
        <v>41</v>
      </c>
    </row>
    <row r="14" spans="1:10" ht="12" customHeight="1">
      <c r="A14" s="2"/>
      <c r="B14" s="149" t="s">
        <v>0</v>
      </c>
      <c r="C14" s="150"/>
      <c r="D14" s="150"/>
      <c r="E14" s="150"/>
      <c r="F14" s="150"/>
      <c r="G14" s="151"/>
      <c r="H14" s="149" t="s">
        <v>5</v>
      </c>
      <c r="I14" s="150"/>
      <c r="J14" s="151"/>
    </row>
    <row r="15" spans="1:10" ht="12" customHeight="1" thickBot="1">
      <c r="A15" s="2"/>
      <c r="B15" s="152"/>
      <c r="C15" s="153"/>
      <c r="D15" s="153"/>
      <c r="E15" s="153"/>
      <c r="F15" s="153"/>
      <c r="G15" s="154"/>
      <c r="H15" s="152"/>
      <c r="I15" s="153"/>
      <c r="J15" s="154"/>
    </row>
    <row r="16" spans="1:10" ht="12" customHeight="1">
      <c r="A16" s="11" t="s">
        <v>1</v>
      </c>
      <c r="B16" s="5" t="s">
        <v>1</v>
      </c>
      <c r="C16" s="7" t="s">
        <v>4</v>
      </c>
      <c r="D16" s="7" t="s">
        <v>9</v>
      </c>
      <c r="E16" s="109" t="s">
        <v>10</v>
      </c>
      <c r="F16" s="11" t="s">
        <v>12</v>
      </c>
      <c r="G16" s="12" t="s">
        <v>15</v>
      </c>
      <c r="H16" s="13" t="s">
        <v>37</v>
      </c>
      <c r="I16" s="14" t="s">
        <v>39</v>
      </c>
      <c r="J16" s="93" t="s">
        <v>7</v>
      </c>
    </row>
    <row r="17" spans="1:11" ht="12" customHeight="1" thickBot="1">
      <c r="A17" s="25" t="s">
        <v>2</v>
      </c>
      <c r="B17" s="5" t="s">
        <v>11</v>
      </c>
      <c r="C17" s="7" t="s">
        <v>3</v>
      </c>
      <c r="D17" s="7" t="s">
        <v>8</v>
      </c>
      <c r="E17" s="109" t="s">
        <v>13</v>
      </c>
      <c r="F17" s="25" t="s">
        <v>14</v>
      </c>
      <c r="G17" s="12" t="s">
        <v>16</v>
      </c>
      <c r="H17" s="6" t="s">
        <v>38</v>
      </c>
      <c r="I17" s="8" t="s">
        <v>40</v>
      </c>
      <c r="J17" s="94" t="s">
        <v>6</v>
      </c>
    </row>
    <row r="18" spans="1:11" ht="20.25" customHeight="1">
      <c r="A18" s="58"/>
      <c r="B18" s="48"/>
      <c r="C18" s="52"/>
      <c r="D18" s="61"/>
      <c r="E18" s="110"/>
      <c r="F18" s="83"/>
      <c r="G18" s="114"/>
      <c r="H18" s="95"/>
      <c r="I18" s="63"/>
      <c r="J18" s="21"/>
    </row>
    <row r="19" spans="1:11" ht="20.25" customHeight="1">
      <c r="A19" s="59"/>
      <c r="B19" s="49"/>
      <c r="C19" s="53"/>
      <c r="D19" s="62"/>
      <c r="E19" s="111"/>
      <c r="F19" s="84"/>
      <c r="G19" s="115"/>
      <c r="H19" s="96"/>
      <c r="I19" s="64"/>
      <c r="J19" s="97"/>
    </row>
    <row r="20" spans="1:11" ht="20.25" customHeight="1">
      <c r="A20" s="59"/>
      <c r="B20" s="50"/>
      <c r="C20" s="54"/>
      <c r="D20" s="56"/>
      <c r="E20" s="111"/>
      <c r="F20" s="84"/>
      <c r="G20" s="115"/>
      <c r="H20" s="96"/>
      <c r="I20" s="64"/>
      <c r="J20" s="22"/>
    </row>
    <row r="21" spans="1:11" ht="20.25" customHeight="1">
      <c r="A21" s="59"/>
      <c r="B21" s="50"/>
      <c r="C21" s="53"/>
      <c r="D21" s="56"/>
      <c r="E21" s="112"/>
      <c r="F21" s="84"/>
      <c r="G21" s="115"/>
      <c r="H21" s="96"/>
      <c r="I21" s="64"/>
      <c r="J21" s="22"/>
    </row>
    <row r="22" spans="1:11" ht="20.25" customHeight="1">
      <c r="A22" s="59"/>
      <c r="B22" s="49"/>
      <c r="C22" s="53"/>
      <c r="D22" s="56"/>
      <c r="E22" s="112"/>
      <c r="F22" s="84"/>
      <c r="G22" s="115"/>
      <c r="H22" s="96"/>
      <c r="I22" s="64"/>
      <c r="J22" s="22"/>
    </row>
    <row r="23" spans="1:11" ht="20.25" customHeight="1">
      <c r="A23" s="59"/>
      <c r="B23" s="49"/>
      <c r="C23" s="53"/>
      <c r="D23" s="56"/>
      <c r="E23" s="112"/>
      <c r="F23" s="84"/>
      <c r="G23" s="115"/>
      <c r="H23" s="96"/>
      <c r="I23" s="64"/>
      <c r="J23" s="22"/>
    </row>
    <row r="24" spans="1:11" ht="20.25" customHeight="1">
      <c r="A24" s="59"/>
      <c r="B24" s="49"/>
      <c r="C24" s="53"/>
      <c r="D24" s="56"/>
      <c r="E24" s="112"/>
      <c r="F24" s="84"/>
      <c r="G24" s="115"/>
      <c r="H24" s="96"/>
      <c r="I24" s="64"/>
      <c r="J24" s="22"/>
    </row>
    <row r="25" spans="1:11" ht="20.25" customHeight="1">
      <c r="A25" s="59"/>
      <c r="B25" s="49"/>
      <c r="C25" s="53"/>
      <c r="D25" s="56"/>
      <c r="E25" s="112"/>
      <c r="F25" s="84"/>
      <c r="G25" s="115"/>
      <c r="H25" s="96"/>
      <c r="I25" s="64"/>
      <c r="J25" s="22"/>
    </row>
    <row r="26" spans="1:11" ht="20.25" customHeight="1">
      <c r="A26" s="59"/>
      <c r="B26" s="49"/>
      <c r="C26" s="53"/>
      <c r="D26" s="56"/>
      <c r="E26" s="112"/>
      <c r="F26" s="84"/>
      <c r="G26" s="115"/>
      <c r="H26" s="96"/>
      <c r="I26" s="64"/>
      <c r="J26" s="22"/>
    </row>
    <row r="27" spans="1:11" ht="20.25" customHeight="1">
      <c r="A27" s="59"/>
      <c r="B27" s="49"/>
      <c r="C27" s="53"/>
      <c r="D27" s="56"/>
      <c r="E27" s="112"/>
      <c r="F27" s="84"/>
      <c r="G27" s="115"/>
      <c r="H27" s="96"/>
      <c r="I27" s="64"/>
      <c r="J27" s="22"/>
    </row>
    <row r="28" spans="1:11" ht="20.25" customHeight="1">
      <c r="A28" s="59"/>
      <c r="B28" s="49"/>
      <c r="C28" s="53"/>
      <c r="D28" s="56"/>
      <c r="E28" s="112"/>
      <c r="F28" s="84"/>
      <c r="G28" s="115"/>
      <c r="H28" s="96"/>
      <c r="I28" s="64"/>
      <c r="J28" s="22"/>
    </row>
    <row r="29" spans="1:11" ht="20.25" customHeight="1">
      <c r="A29" s="59"/>
      <c r="B29" s="49"/>
      <c r="C29" s="53"/>
      <c r="D29" s="56"/>
      <c r="E29" s="112"/>
      <c r="F29" s="84"/>
      <c r="G29" s="115"/>
      <c r="H29" s="96"/>
      <c r="I29" s="64"/>
      <c r="J29" s="22"/>
    </row>
    <row r="30" spans="1:11" ht="20.25" customHeight="1" thickBot="1">
      <c r="A30" s="60"/>
      <c r="B30" s="51"/>
      <c r="C30" s="55"/>
      <c r="D30" s="57"/>
      <c r="E30" s="113"/>
      <c r="F30" s="85"/>
      <c r="G30" s="116"/>
      <c r="H30" s="98"/>
      <c r="I30" s="99"/>
      <c r="J30" s="100"/>
    </row>
    <row r="31" spans="1:11" ht="20.25" customHeight="1" thickBot="1">
      <c r="A31" s="2"/>
      <c r="B31" s="2"/>
      <c r="C31" s="2"/>
      <c r="D31" s="2"/>
      <c r="E31" s="101" t="s">
        <v>19</v>
      </c>
      <c r="F31" s="117" t="str">
        <f>IF(SUM(F18:F30)&lt;&gt;0,SUM(F18:F30),"")</f>
        <v/>
      </c>
      <c r="G31" s="2"/>
      <c r="H31" s="4"/>
      <c r="I31" s="4"/>
      <c r="J31" s="4"/>
    </row>
    <row r="32" spans="1:11">
      <c r="A32" s="2"/>
      <c r="B32" s="2"/>
      <c r="C32" s="2"/>
      <c r="D32" s="2"/>
      <c r="E32" s="2"/>
      <c r="F32" s="18"/>
      <c r="G32" s="2"/>
      <c r="H32" s="2"/>
      <c r="I32" s="2"/>
      <c r="J32" s="2"/>
      <c r="K32" s="2"/>
    </row>
    <row r="33" spans="1:10">
      <c r="A33" s="2"/>
      <c r="B33" s="2"/>
      <c r="C33" s="2"/>
      <c r="D33" s="2"/>
      <c r="E33" s="2"/>
      <c r="F33" s="18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18"/>
      <c r="G34" s="2"/>
      <c r="H34" s="2"/>
      <c r="I34" s="2"/>
      <c r="J34" s="2"/>
    </row>
    <row r="35" spans="1:10" ht="27.75" customHeight="1">
      <c r="B35" s="2"/>
      <c r="C35" s="2"/>
      <c r="D35" s="2"/>
      <c r="H35" s="19"/>
    </row>
    <row r="36" spans="1:10">
      <c r="A36" s="9"/>
      <c r="D36" s="1"/>
      <c r="H36" s="3"/>
      <c r="I36" s="1"/>
      <c r="J36" s="1"/>
    </row>
    <row r="37" spans="1:10">
      <c r="A37" s="9"/>
      <c r="D37" s="1"/>
    </row>
    <row r="38" spans="1:10">
      <c r="A38" s="9"/>
      <c r="D38" s="1"/>
    </row>
    <row r="41" spans="1:10">
      <c r="A41" s="9"/>
    </row>
    <row r="42" spans="1:10">
      <c r="A42" s="9"/>
    </row>
    <row r="43" spans="1:10">
      <c r="A43" s="9"/>
    </row>
  </sheetData>
  <mergeCells count="4">
    <mergeCell ref="B14:G15"/>
    <mergeCell ref="D9:G9"/>
    <mergeCell ref="D10:G10"/>
    <mergeCell ref="H14:J15"/>
  </mergeCells>
  <phoneticPr fontId="6" type="noConversion"/>
  <pageMargins left="0.39370078740157483" right="7.874015748031496E-2" top="1.1023622047244095" bottom="0.98425196850393704" header="0.59055118110236227" footer="0"/>
  <pageSetup paperSize="9" orientation="landscape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33"/>
  <sheetViews>
    <sheetView zoomScaleNormal="100" workbookViewId="0">
      <selection activeCell="K25" sqref="K25"/>
    </sheetView>
  </sheetViews>
  <sheetFormatPr baseColWidth="10" defaultRowHeight="12.75"/>
  <cols>
    <col min="1" max="1" width="6.42578125" customWidth="1"/>
    <col min="2" max="2" width="11.85546875" customWidth="1"/>
    <col min="3" max="3" width="13.28515625" customWidth="1"/>
    <col min="4" max="4" width="29.7109375" customWidth="1"/>
    <col min="5" max="5" width="26.7109375" customWidth="1"/>
  </cols>
  <sheetData>
    <row r="8" spans="1:5" ht="13.5" thickBot="1"/>
    <row r="9" spans="1:5" ht="17.25" customHeight="1" thickBot="1">
      <c r="C9" s="36" t="s">
        <v>17</v>
      </c>
      <c r="D9" s="140"/>
      <c r="E9" s="159"/>
    </row>
    <row r="10" spans="1:5" ht="17.25" customHeight="1" thickBot="1">
      <c r="C10" s="16" t="s">
        <v>18</v>
      </c>
      <c r="D10" s="140"/>
      <c r="E10" s="159"/>
    </row>
    <row r="11" spans="1:5">
      <c r="C11" s="16"/>
      <c r="D11" s="24"/>
      <c r="E11" s="24"/>
    </row>
    <row r="12" spans="1:5">
      <c r="C12" s="16"/>
      <c r="D12" s="24"/>
      <c r="E12" s="24"/>
    </row>
    <row r="13" spans="1:5" ht="24" customHeight="1">
      <c r="A13" s="10" t="s">
        <v>42</v>
      </c>
    </row>
    <row r="14" spans="1:5" ht="15.75" customHeight="1">
      <c r="A14" s="10"/>
    </row>
    <row r="15" spans="1:5" ht="24" customHeight="1" thickBot="1"/>
    <row r="16" spans="1:5" ht="12" customHeight="1">
      <c r="A16" s="2"/>
      <c r="B16" s="160" t="s">
        <v>44</v>
      </c>
      <c r="C16" s="161"/>
      <c r="D16" s="161"/>
      <c r="E16" s="162"/>
    </row>
    <row r="17" spans="1:5" ht="12" customHeight="1" thickBot="1">
      <c r="A17" s="2"/>
      <c r="B17" s="163"/>
      <c r="C17" s="164"/>
      <c r="D17" s="164"/>
      <c r="E17" s="165"/>
    </row>
    <row r="18" spans="1:5" ht="12" customHeight="1">
      <c r="A18" s="11" t="s">
        <v>1</v>
      </c>
      <c r="B18" s="88" t="s">
        <v>45</v>
      </c>
      <c r="C18" s="168" t="s">
        <v>10</v>
      </c>
      <c r="D18" s="169"/>
      <c r="E18" s="170" t="s">
        <v>12</v>
      </c>
    </row>
    <row r="19" spans="1:5" ht="12" customHeight="1" thickBot="1">
      <c r="A19" s="25" t="s">
        <v>2</v>
      </c>
      <c r="B19" s="88"/>
      <c r="C19" s="166" t="s">
        <v>13</v>
      </c>
      <c r="D19" s="167"/>
      <c r="E19" s="171"/>
    </row>
    <row r="20" spans="1:5" ht="20.25" customHeight="1">
      <c r="A20" s="59">
        <v>1</v>
      </c>
      <c r="B20" s="86" t="s">
        <v>46</v>
      </c>
      <c r="C20" s="155" t="s">
        <v>44</v>
      </c>
      <c r="D20" s="156"/>
      <c r="E20" s="89"/>
    </row>
    <row r="21" spans="1:5" ht="20.25" customHeight="1">
      <c r="A21" s="59">
        <v>2</v>
      </c>
      <c r="B21" s="86" t="s">
        <v>47</v>
      </c>
      <c r="C21" s="155" t="s">
        <v>44</v>
      </c>
      <c r="D21" s="156"/>
      <c r="E21" s="89"/>
    </row>
    <row r="22" spans="1:5" ht="20.25" customHeight="1" thickBot="1">
      <c r="A22" s="60">
        <v>3</v>
      </c>
      <c r="B22" s="87" t="s">
        <v>51</v>
      </c>
      <c r="C22" s="157" t="s">
        <v>44</v>
      </c>
      <c r="D22" s="158"/>
      <c r="E22" s="90"/>
    </row>
    <row r="23" spans="1:5" ht="21" customHeight="1" thickBot="1">
      <c r="A23" s="2"/>
      <c r="B23" s="2"/>
      <c r="C23" s="2"/>
      <c r="D23" s="17" t="s">
        <v>19</v>
      </c>
      <c r="E23" s="91">
        <f>SUM(E20:E22)</f>
        <v>0</v>
      </c>
    </row>
    <row r="24" spans="1:5">
      <c r="A24" s="2"/>
      <c r="B24" s="2"/>
      <c r="C24" s="2"/>
      <c r="D24" s="2"/>
      <c r="E24" s="2"/>
    </row>
    <row r="25" spans="1:5" ht="27.75" customHeight="1">
      <c r="B25" s="2"/>
      <c r="C25" s="2"/>
      <c r="D25" s="2"/>
    </row>
    <row r="26" spans="1:5">
      <c r="A26" s="9"/>
      <c r="D26" s="1"/>
    </row>
    <row r="27" spans="1:5">
      <c r="A27" s="9"/>
      <c r="D27" s="1"/>
    </row>
    <row r="28" spans="1:5">
      <c r="A28" s="9"/>
      <c r="D28" s="1"/>
    </row>
    <row r="31" spans="1:5">
      <c r="A31" s="9"/>
    </row>
    <row r="32" spans="1:5">
      <c r="A32" s="9"/>
    </row>
    <row r="33" spans="1:1">
      <c r="A33" s="9"/>
    </row>
  </sheetData>
  <mergeCells count="9">
    <mergeCell ref="C20:D20"/>
    <mergeCell ref="C22:D22"/>
    <mergeCell ref="D9:E9"/>
    <mergeCell ref="D10:E10"/>
    <mergeCell ref="B16:E17"/>
    <mergeCell ref="C19:D19"/>
    <mergeCell ref="C18:D18"/>
    <mergeCell ref="E18:E19"/>
    <mergeCell ref="C21:D21"/>
  </mergeCells>
  <phoneticPr fontId="6" type="noConversion"/>
  <pageMargins left="0.39370078740157483" right="7.874015748031496E-2" top="1.1023622047244095" bottom="0.98425196850393704" header="0.59055118110236227" footer="0"/>
  <pageSetup paperSize="9" orientation="landscape" r:id="rId1"/>
  <headerFooter alignWithMargins="0">
    <oddHeader>&amp;L&amp;G&amp;C&amp;"Arial,Negrita"&amp;16RELACIÓN DE FACTURAS JUSTIFICATIVAS (CUENTA JUSTIFICATIVA)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TOTAL</vt:lpstr>
      <vt:lpstr>PERSONAL 2024</vt:lpstr>
      <vt:lpstr>PERSONAL 2025</vt:lpstr>
      <vt:lpstr>PERSONAL 2026</vt:lpstr>
      <vt:lpstr>COL. EXT.</vt:lpstr>
      <vt:lpstr>GASTOS GEN.</vt:lpstr>
      <vt:lpstr>'COL. EXT.'!Títulos_a_imprimir</vt:lpstr>
      <vt:lpstr>'GASTOS GEN.'!Títulos_a_imprimir</vt:lpstr>
      <vt:lpstr>'PERSONAL 2024'!Títulos_a_imprimir</vt:lpstr>
      <vt:lpstr>'PERSONAL 2025'!Títulos_a_imprimir</vt:lpstr>
    </vt:vector>
  </TitlesOfParts>
  <Company>C.A.R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ADER</dc:creator>
  <cp:lastModifiedBy>Sandra Rodríguez Taboada</cp:lastModifiedBy>
  <cp:lastPrinted>2017-11-15T09:38:18Z</cp:lastPrinted>
  <dcterms:created xsi:type="dcterms:W3CDTF">2007-02-09T13:32:03Z</dcterms:created>
  <dcterms:modified xsi:type="dcterms:W3CDTF">2026-04-10T12:26:46Z</dcterms:modified>
</cp:coreProperties>
</file>